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CBA8524A-44DF-4895-9EC0-47B53E185D73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Hora Técnica" sheetId="1" r:id="rId1"/>
    <sheet name="Valor do JOB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B7" i="2" s="1"/>
  <c r="J9" i="2" s="1"/>
</calcChain>
</file>

<file path=xl/sharedStrings.xml><?xml version="1.0" encoding="utf-8"?>
<sst xmlns="http://schemas.openxmlformats.org/spreadsheetml/2006/main" count="74" uniqueCount="34">
  <si>
    <t>Calculadora Freelancer</t>
  </si>
  <si>
    <t>Calcule o Valor do Job</t>
  </si>
  <si>
    <t>Com a hora calculada agora é só calcular o preço do job!</t>
  </si>
  <si>
    <t>Qual o salário você quer ganhar por mês LIVRE?</t>
  </si>
  <si>
    <t>A Sua Hora Técnica Calculada!</t>
  </si>
  <si>
    <t>R$ por mês</t>
  </si>
  <si>
    <t>A Sua Hora Técnica é:</t>
  </si>
  <si>
    <t>O Valor do Job é:</t>
  </si>
  <si>
    <t>Quantas horas você pretende trabalhar por dia?</t>
  </si>
  <si>
    <t>Quantas horas irá trabalhar no projeto por dia?</t>
  </si>
  <si>
    <t>Horas por dia</t>
  </si>
  <si>
    <t>Quantos dias irá durar o projeto?</t>
  </si>
  <si>
    <t>Quantos dias você quer trabalhar por semana?</t>
  </si>
  <si>
    <t>* Foi adicionado um acréscimo de 10% para imprevistos</t>
  </si>
  <si>
    <t>Dias</t>
  </si>
  <si>
    <t>Dias por semana</t>
  </si>
  <si>
    <t>Quantas semanas você vai tirar de férias?</t>
  </si>
  <si>
    <t>Semanas por ano</t>
  </si>
  <si>
    <t>Quais são os seus custos mensais FIXOS?</t>
  </si>
  <si>
    <t>Energia</t>
  </si>
  <si>
    <t>Internet</t>
  </si>
  <si>
    <t>Celular</t>
  </si>
  <si>
    <t>Alimentação</t>
  </si>
  <si>
    <t>Transporte/Gasolina</t>
  </si>
  <si>
    <t>Materiais de Trabalho</t>
  </si>
  <si>
    <t>Plataforma de Email</t>
  </si>
  <si>
    <t>Pacote Adobe</t>
  </si>
  <si>
    <t>Água</t>
  </si>
  <si>
    <t>Aluguel</t>
  </si>
  <si>
    <t>Ferramentas</t>
  </si>
  <si>
    <t>Poupança</t>
  </si>
  <si>
    <t>Altere este Custo</t>
  </si>
  <si>
    <t>Investimento em Ads</t>
  </si>
  <si>
    <t xml:space="preserve">  Descubra quanto vale a sua hora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</si>
</sst>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??_-;_-@"/>
    <numFmt numFmtId="165" formatCode="&quot;R$&quot;#,##0"/>
    <numFmt numFmtId="166" formatCode="&quot;R$&quot;#,##0.00"/>
  </numFmts>
  <fonts count="18" x14ac:knownFonts="1">
    <font>
      <sz val="11"/>
      <color rgb="FF000000"/>
      <name val="Calibri"/>
    </font>
    <font>
      <sz val="14"/>
      <color rgb="FFFFFFFF"/>
      <name val="Arial"/>
      <family val="2"/>
    </font>
    <font>
      <b/>
      <sz val="36"/>
      <color rgb="FFFFFFFF"/>
      <name val="Arial"/>
      <family val="2"/>
    </font>
    <font>
      <sz val="11"/>
      <name val="Calibri"/>
      <family val="2"/>
    </font>
    <font>
      <sz val="11"/>
      <color rgb="FFFFFFFF"/>
      <name val="Calibri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theme="1"/>
      <name val="Arial"/>
      <family val="2"/>
    </font>
    <font>
      <b/>
      <sz val="3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b/>
      <sz val="36"/>
      <color theme="0"/>
      <name val="Arial"/>
      <family val="2"/>
    </font>
    <font>
      <sz val="14"/>
      <color theme="0"/>
      <name val="Arial"/>
      <family val="2"/>
    </font>
    <font>
      <sz val="11"/>
      <color theme="0"/>
      <name val="Calibri"/>
      <family val="2"/>
    </font>
    <font>
      <b/>
      <sz val="16"/>
      <color theme="0"/>
      <name val="Arial"/>
      <family val="2"/>
    </font>
    <font>
      <b/>
      <sz val="2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FFC000"/>
        <bgColor rgb="FF008FF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B0F0"/>
      </patternFill>
    </fill>
    <fill>
      <patternFill patternType="solid">
        <fgColor theme="7" tint="0.39997558519241921"/>
        <bgColor rgb="FF00B0F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rgb="FF008FF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rgb="FF008FF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rgb="FF00B0F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008FF0"/>
      </patternFill>
    </fill>
    <fill>
      <patternFill patternType="solid">
        <fgColor theme="9" tint="0.39997558519241921"/>
        <bgColor rgb="FF008FF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3F3F3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10" fontId="5" fillId="0" borderId="0" xfId="0" applyNumberFormat="1" applyFont="1"/>
    <xf numFmtId="0" fontId="0" fillId="2" borderId="1" xfId="0" applyFont="1" applyFill="1" applyBorder="1"/>
    <xf numFmtId="0" fontId="5" fillId="0" borderId="0" xfId="0" applyFont="1" applyAlignment="1"/>
    <xf numFmtId="9" fontId="5" fillId="0" borderId="0" xfId="0" applyNumberFormat="1" applyFont="1"/>
    <xf numFmtId="0" fontId="9" fillId="8" borderId="1" xfId="0" applyFont="1" applyFill="1" applyBorder="1"/>
    <xf numFmtId="0" fontId="5" fillId="9" borderId="0" xfId="0" applyFont="1" applyFill="1" applyAlignment="1"/>
    <xf numFmtId="0" fontId="5" fillId="9" borderId="0" xfId="0" applyFont="1" applyFill="1"/>
    <xf numFmtId="0" fontId="1" fillId="10" borderId="1" xfId="0" applyFont="1" applyFill="1" applyBorder="1"/>
    <xf numFmtId="0" fontId="4" fillId="10" borderId="1" xfId="0" applyFont="1" applyFill="1" applyBorder="1"/>
    <xf numFmtId="0" fontId="1" fillId="8" borderId="1" xfId="0" applyFont="1" applyFill="1" applyBorder="1"/>
    <xf numFmtId="0" fontId="13" fillId="15" borderId="2" xfId="0" applyFont="1" applyFill="1" applyBorder="1" applyAlignment="1">
      <alignment horizontal="left"/>
    </xf>
    <xf numFmtId="0" fontId="14" fillId="15" borderId="1" xfId="0" applyFont="1" applyFill="1" applyBorder="1"/>
    <xf numFmtId="0" fontId="15" fillId="15" borderId="1" xfId="0" applyFont="1" applyFill="1" applyBorder="1"/>
    <xf numFmtId="0" fontId="5" fillId="17" borderId="1" xfId="0" applyFont="1" applyFill="1" applyBorder="1"/>
    <xf numFmtId="0" fontId="16" fillId="12" borderId="2" xfId="0" applyFont="1" applyFill="1" applyBorder="1" applyAlignment="1">
      <alignment horizontal="left" vertical="center"/>
    </xf>
    <xf numFmtId="0" fontId="15" fillId="13" borderId="3" xfId="0" applyFont="1" applyFill="1" applyBorder="1"/>
    <xf numFmtId="0" fontId="15" fillId="13" borderId="4" xfId="0" applyFont="1" applyFill="1" applyBorder="1"/>
    <xf numFmtId="0" fontId="5" fillId="17" borderId="5" xfId="0" applyFont="1" applyFill="1" applyBorder="1"/>
    <xf numFmtId="0" fontId="3" fillId="16" borderId="6" xfId="0" applyFont="1" applyFill="1" applyBorder="1"/>
    <xf numFmtId="0" fontId="3" fillId="16" borderId="7" xfId="0" applyFont="1" applyFill="1" applyBorder="1"/>
    <xf numFmtId="0" fontId="3" fillId="16" borderId="11" xfId="0" applyFont="1" applyFill="1" applyBorder="1"/>
    <xf numFmtId="0" fontId="0" fillId="16" borderId="0" xfId="0" applyFont="1" applyFill="1" applyAlignment="1"/>
    <xf numFmtId="0" fontId="3" fillId="16" borderId="12" xfId="0" applyFont="1" applyFill="1" applyBorder="1"/>
    <xf numFmtId="0" fontId="3" fillId="16" borderId="8" xfId="0" applyFont="1" applyFill="1" applyBorder="1"/>
    <xf numFmtId="0" fontId="3" fillId="16" borderId="9" xfId="0" applyFont="1" applyFill="1" applyBorder="1"/>
    <xf numFmtId="0" fontId="3" fillId="16" borderId="10" xfId="0" applyFont="1" applyFill="1" applyBorder="1"/>
    <xf numFmtId="0" fontId="16" fillId="12" borderId="2" xfId="0" applyFont="1" applyFill="1" applyBorder="1" applyAlignment="1">
      <alignment vertical="center"/>
    </xf>
    <xf numFmtId="0" fontId="17" fillId="12" borderId="5" xfId="0" applyFont="1" applyFill="1" applyBorder="1" applyAlignment="1">
      <alignment vertical="center"/>
    </xf>
    <xf numFmtId="0" fontId="15" fillId="13" borderId="6" xfId="0" applyFont="1" applyFill="1" applyBorder="1"/>
    <xf numFmtId="0" fontId="15" fillId="13" borderId="7" xfId="0" applyFont="1" applyFill="1" applyBorder="1"/>
    <xf numFmtId="0" fontId="15" fillId="13" borderId="8" xfId="0" applyFont="1" applyFill="1" applyBorder="1"/>
    <xf numFmtId="0" fontId="15" fillId="13" borderId="9" xfId="0" applyFont="1" applyFill="1" applyBorder="1"/>
    <xf numFmtId="0" fontId="15" fillId="13" borderId="10" xfId="0" applyFont="1" applyFill="1" applyBorder="1"/>
    <xf numFmtId="165" fontId="13" fillId="14" borderId="5" xfId="0" applyNumberFormat="1" applyFont="1" applyFill="1" applyBorder="1" applyAlignment="1">
      <alignment horizontal="left" vertical="center"/>
    </xf>
    <xf numFmtId="0" fontId="15" fillId="13" borderId="11" xfId="0" applyFont="1" applyFill="1" applyBorder="1"/>
    <xf numFmtId="0" fontId="15" fillId="13" borderId="0" xfId="0" applyFont="1" applyFill="1" applyAlignment="1"/>
    <xf numFmtId="0" fontId="15" fillId="13" borderId="12" xfId="0" applyFont="1" applyFill="1" applyBorder="1"/>
    <xf numFmtId="0" fontId="14" fillId="15" borderId="2" xfId="0" applyFont="1" applyFill="1" applyBorder="1" applyAlignment="1">
      <alignment horizontal="left"/>
    </xf>
    <xf numFmtId="0" fontId="15" fillId="16" borderId="3" xfId="0" applyFont="1" applyFill="1" applyBorder="1"/>
    <xf numFmtId="0" fontId="15" fillId="16" borderId="4" xfId="0" applyFont="1" applyFill="1" applyBorder="1"/>
    <xf numFmtId="0" fontId="5" fillId="2" borderId="5" xfId="0" applyFont="1" applyFill="1" applyBorder="1"/>
    <xf numFmtId="0" fontId="3" fillId="0" borderId="6" xfId="0" applyFont="1" applyBorder="1"/>
    <xf numFmtId="0" fontId="3" fillId="0" borderId="7" xfId="0" applyFont="1" applyBorder="1"/>
    <xf numFmtId="0" fontId="3" fillId="0" borderId="11" xfId="0" applyFont="1" applyBorder="1"/>
    <xf numFmtId="0" fontId="0" fillId="0" borderId="0" xfId="0" applyFont="1" applyAlignment="1"/>
    <xf numFmtId="0" fontId="3" fillId="0" borderId="12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10" borderId="2" xfId="0" applyFont="1" applyFill="1" applyBorder="1" applyAlignment="1">
      <alignment horizontal="left"/>
    </xf>
    <xf numFmtId="0" fontId="3" fillId="11" borderId="3" xfId="0" applyFont="1" applyFill="1" applyBorder="1"/>
    <xf numFmtId="0" fontId="3" fillId="11" borderId="4" xfId="0" applyFont="1" applyFill="1" applyBorder="1"/>
    <xf numFmtId="0" fontId="1" fillId="10" borderId="2" xfId="0" applyFont="1" applyFill="1" applyBorder="1" applyAlignment="1">
      <alignment horizontal="left"/>
    </xf>
    <xf numFmtId="0" fontId="11" fillId="5" borderId="2" xfId="0" applyFont="1" applyFill="1" applyBorder="1" applyAlignment="1">
      <alignment vertical="center"/>
    </xf>
    <xf numFmtId="0" fontId="8" fillId="4" borderId="3" xfId="0" applyFont="1" applyFill="1" applyBorder="1"/>
    <xf numFmtId="0" fontId="8" fillId="4" borderId="4" xfId="0" applyFont="1" applyFill="1" applyBorder="1"/>
    <xf numFmtId="0" fontId="11" fillId="5" borderId="2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vertical="center"/>
    </xf>
    <xf numFmtId="0" fontId="8" fillId="7" borderId="6" xfId="0" applyFont="1" applyFill="1" applyBorder="1"/>
    <xf numFmtId="0" fontId="8" fillId="7" borderId="7" xfId="0" applyFont="1" applyFill="1" applyBorder="1"/>
    <xf numFmtId="0" fontId="8" fillId="7" borderId="8" xfId="0" applyFont="1" applyFill="1" applyBorder="1"/>
    <xf numFmtId="0" fontId="8" fillId="7" borderId="9" xfId="0" applyFont="1" applyFill="1" applyBorder="1"/>
    <xf numFmtId="0" fontId="8" fillId="7" borderId="10" xfId="0" applyFont="1" applyFill="1" applyBorder="1"/>
    <xf numFmtId="165" fontId="10" fillId="3" borderId="5" xfId="0" applyNumberFormat="1" applyFont="1" applyFill="1" applyBorder="1" applyAlignment="1">
      <alignment horizontal="left" vertical="center"/>
    </xf>
    <xf numFmtId="0" fontId="8" fillId="4" borderId="6" xfId="0" applyFont="1" applyFill="1" applyBorder="1"/>
    <xf numFmtId="0" fontId="8" fillId="4" borderId="7" xfId="0" applyFont="1" applyFill="1" applyBorder="1"/>
    <xf numFmtId="0" fontId="8" fillId="4" borderId="11" xfId="0" applyFont="1" applyFill="1" applyBorder="1"/>
    <xf numFmtId="0" fontId="8" fillId="4" borderId="0" xfId="0" applyFont="1" applyFill="1" applyAlignment="1"/>
    <xf numFmtId="0" fontId="8" fillId="4" borderId="12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333</xdr:row>
      <xdr:rowOff>0</xdr:rowOff>
    </xdr:from>
    <xdr:to>
      <xdr:col>11</xdr:col>
      <xdr:colOff>407416</xdr:colOff>
      <xdr:row>337</xdr:row>
      <xdr:rowOff>104775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25F6661-4C10-4E4C-B25B-F5F29D2A2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2550" y="77847825"/>
          <a:ext cx="3503041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238125</xdr:rowOff>
    </xdr:from>
    <xdr:to>
      <xdr:col>6</xdr:col>
      <xdr:colOff>474091</xdr:colOff>
      <xdr:row>0</xdr:row>
      <xdr:rowOff>1257300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A89EDB3-2973-439E-B755-B5AB70A2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238125"/>
          <a:ext cx="3503041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54" workbookViewId="0">
      <selection activeCell="L47" sqref="L47"/>
    </sheetView>
  </sheetViews>
  <sheetFormatPr defaultColWidth="14.42578125" defaultRowHeight="15" customHeight="1" x14ac:dyDescent="0.25"/>
  <cols>
    <col min="1" max="1" width="28.140625" customWidth="1"/>
    <col min="2" max="2" width="12.7109375" customWidth="1"/>
    <col min="3" max="6" width="9.140625" customWidth="1"/>
    <col min="7" max="8" width="5.85546875" customWidth="1"/>
    <col min="9" max="9" width="5.7109375" customWidth="1"/>
    <col min="10" max="10" width="19.85546875" customWidth="1"/>
    <col min="11" max="12" width="9.140625" customWidth="1"/>
    <col min="13" max="13" width="10.85546875" customWidth="1"/>
    <col min="14" max="16" width="9.140625" customWidth="1"/>
    <col min="17" max="17" width="11.85546875" customWidth="1"/>
    <col min="18" max="26" width="8.7109375" customWidth="1"/>
  </cols>
  <sheetData>
    <row r="1" spans="1:26" ht="12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48.75" customHeight="1" x14ac:dyDescent="0.6">
      <c r="A2" s="20" t="s">
        <v>0</v>
      </c>
      <c r="B2" s="20"/>
      <c r="C2" s="20"/>
      <c r="D2" s="20"/>
      <c r="E2" s="20"/>
      <c r="F2" s="20"/>
      <c r="G2" s="20"/>
      <c r="H2" s="20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8" customHeight="1" x14ac:dyDescent="0.25">
      <c r="A3" s="47" t="s">
        <v>33</v>
      </c>
      <c r="B3" s="48"/>
      <c r="C3" s="48"/>
      <c r="D3" s="48"/>
      <c r="E3" s="48"/>
      <c r="F3" s="48"/>
      <c r="G3" s="49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5">
      <c r="A6" s="36" t="s">
        <v>3</v>
      </c>
      <c r="B6" s="25"/>
      <c r="C6" s="25"/>
      <c r="D6" s="25"/>
      <c r="E6" s="25"/>
      <c r="F6" s="2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25">
      <c r="A7" s="2"/>
      <c r="B7" s="3">
        <v>5000</v>
      </c>
      <c r="C7" s="2" t="s">
        <v>5</v>
      </c>
      <c r="D7" s="2"/>
      <c r="E7" s="2"/>
      <c r="F7" s="2"/>
      <c r="G7" s="2"/>
      <c r="H7" s="2"/>
      <c r="I7" s="2"/>
      <c r="J7" s="37" t="s">
        <v>6</v>
      </c>
      <c r="K7" s="38"/>
      <c r="L7" s="38"/>
      <c r="M7" s="38"/>
      <c r="N7" s="39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customHeight="1" x14ac:dyDescent="0.25">
      <c r="A8" s="1"/>
      <c r="B8" s="1"/>
      <c r="C8" s="1"/>
      <c r="D8" s="1"/>
      <c r="E8" s="1"/>
      <c r="F8" s="1"/>
      <c r="G8" s="1"/>
      <c r="H8" s="1"/>
      <c r="I8" s="1"/>
      <c r="J8" s="40"/>
      <c r="K8" s="41"/>
      <c r="L8" s="41"/>
      <c r="M8" s="41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5">
      <c r="A9" s="36" t="s">
        <v>8</v>
      </c>
      <c r="B9" s="25"/>
      <c r="C9" s="25"/>
      <c r="D9" s="25"/>
      <c r="E9" s="25"/>
      <c r="F9" s="26"/>
      <c r="G9" s="2"/>
      <c r="H9" s="2"/>
      <c r="I9" s="2"/>
      <c r="J9" s="43">
        <f>(((B7+B19+B20+B21+B22+B23+B24+B25+B26+B27+B28+B29+B30+B31+B32+B33+B34+B35+B36+B37+B38+B39+B40+B41+B42+B43+B44)/(B10*B13*4))+((B7/4*B16)/((B10*B13*48)-(B16*B13*B10))))*110/100</f>
        <v>57.746875000000003</v>
      </c>
      <c r="K9" s="38"/>
      <c r="L9" s="38"/>
      <c r="M9" s="38"/>
      <c r="N9" s="3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2"/>
      <c r="B10" s="5">
        <v>8</v>
      </c>
      <c r="C10" s="2" t="s">
        <v>10</v>
      </c>
      <c r="D10" s="2"/>
      <c r="E10" s="2"/>
      <c r="F10" s="2"/>
      <c r="G10" s="2"/>
      <c r="H10" s="2"/>
      <c r="I10" s="2"/>
      <c r="J10" s="44"/>
      <c r="K10" s="45"/>
      <c r="L10" s="45"/>
      <c r="M10" s="45"/>
      <c r="N10" s="46"/>
      <c r="O10" s="2"/>
      <c r="P10" s="2"/>
      <c r="Q10" s="6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40"/>
      <c r="K11" s="41"/>
      <c r="L11" s="41"/>
      <c r="M11" s="41"/>
      <c r="N11" s="4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5">
      <c r="A12" s="24" t="s">
        <v>12</v>
      </c>
      <c r="B12" s="25"/>
      <c r="C12" s="25"/>
      <c r="D12" s="25"/>
      <c r="E12" s="25"/>
      <c r="F12" s="26"/>
      <c r="G12" s="2"/>
      <c r="H12" s="2"/>
      <c r="I12" s="2"/>
      <c r="J12" s="7" t="s">
        <v>13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customHeight="1" x14ac:dyDescent="0.25">
      <c r="A13" s="2"/>
      <c r="B13" s="8">
        <v>5</v>
      </c>
      <c r="C13" s="2" t="s">
        <v>15</v>
      </c>
      <c r="D13" s="2"/>
      <c r="E13" s="2"/>
      <c r="F13" s="2"/>
      <c r="G13" s="2"/>
      <c r="H13" s="2"/>
      <c r="I13" s="2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5">
      <c r="A15" s="36" t="s">
        <v>16</v>
      </c>
      <c r="B15" s="25"/>
      <c r="C15" s="25"/>
      <c r="D15" s="25"/>
      <c r="E15" s="25"/>
      <c r="F15" s="26"/>
      <c r="G15" s="2"/>
      <c r="H15" s="2"/>
      <c r="I15" s="2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5">
      <c r="A16" s="2"/>
      <c r="B16" s="8">
        <v>4</v>
      </c>
      <c r="C16" s="2" t="s">
        <v>17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5">
      <c r="A18" s="36" t="s">
        <v>18</v>
      </c>
      <c r="B18" s="25"/>
      <c r="C18" s="25"/>
      <c r="D18" s="25"/>
      <c r="E18" s="25"/>
      <c r="F18" s="2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5">
      <c r="A19" s="15" t="s">
        <v>19</v>
      </c>
      <c r="B19" s="12">
        <v>500</v>
      </c>
      <c r="C19" s="1" t="s">
        <v>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5">
      <c r="A20" s="16" t="s">
        <v>20</v>
      </c>
      <c r="B20" s="12">
        <v>90</v>
      </c>
      <c r="C20" s="1" t="s">
        <v>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5">
      <c r="A21" s="16" t="s">
        <v>21</v>
      </c>
      <c r="B21" s="12">
        <v>50</v>
      </c>
      <c r="C21" s="1" t="s">
        <v>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5">
      <c r="A22" s="16" t="s">
        <v>22</v>
      </c>
      <c r="B22" s="12">
        <v>400</v>
      </c>
      <c r="C22" s="1" t="s">
        <v>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5">
      <c r="A23" s="16" t="s">
        <v>23</v>
      </c>
      <c r="B23" s="12">
        <v>200</v>
      </c>
      <c r="C23" s="1" t="s">
        <v>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5">
      <c r="A24" s="16" t="s">
        <v>24</v>
      </c>
      <c r="B24" s="12">
        <v>200</v>
      </c>
      <c r="C24" s="1" t="s">
        <v>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5">
      <c r="A25" s="16" t="s">
        <v>25</v>
      </c>
      <c r="B25" s="12">
        <v>115</v>
      </c>
      <c r="C25" s="1" t="s">
        <v>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x14ac:dyDescent="0.25">
      <c r="A26" s="16" t="s">
        <v>26</v>
      </c>
      <c r="B26" s="12">
        <v>250</v>
      </c>
      <c r="C26" s="1" t="s">
        <v>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16" t="s">
        <v>27</v>
      </c>
      <c r="B27" s="12">
        <v>240</v>
      </c>
      <c r="C27" s="1" t="s">
        <v>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25">
      <c r="A28" s="16" t="s">
        <v>28</v>
      </c>
      <c r="B28" s="12">
        <v>500</v>
      </c>
      <c r="C28" s="1" t="s">
        <v>5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 x14ac:dyDescent="0.25">
      <c r="A29" s="16" t="s">
        <v>29</v>
      </c>
      <c r="B29" s="12"/>
      <c r="C29" s="1" t="s">
        <v>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5">
      <c r="A30" s="16" t="s">
        <v>32</v>
      </c>
      <c r="B30" s="12">
        <v>400</v>
      </c>
      <c r="C30" s="1" t="s">
        <v>5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5">
      <c r="A31" s="15" t="s">
        <v>30</v>
      </c>
      <c r="B31" s="12"/>
      <c r="C31" s="1" t="s">
        <v>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5">
      <c r="A32" s="16" t="s">
        <v>31</v>
      </c>
      <c r="B32" s="1"/>
      <c r="C32" s="1" t="s">
        <v>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16" t="s">
        <v>31</v>
      </c>
      <c r="B33" s="1"/>
      <c r="C33" s="1" t="s">
        <v>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 x14ac:dyDescent="0.25">
      <c r="A34" s="16" t="s">
        <v>31</v>
      </c>
      <c r="B34" s="1"/>
      <c r="C34" s="1" t="s">
        <v>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5">
      <c r="A35" s="16" t="s">
        <v>31</v>
      </c>
      <c r="B35" s="1"/>
      <c r="C35" s="1" t="s">
        <v>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25">
      <c r="A36" s="16" t="s">
        <v>31</v>
      </c>
      <c r="B36" s="1"/>
      <c r="C36" s="1" t="s">
        <v>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25">
      <c r="A37" s="16" t="s">
        <v>31</v>
      </c>
      <c r="B37" s="1"/>
      <c r="C37" s="1" t="s">
        <v>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25">
      <c r="A38" s="16" t="s">
        <v>31</v>
      </c>
      <c r="B38" s="1"/>
      <c r="C38" s="1" t="s">
        <v>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5">
      <c r="A39" s="16" t="s">
        <v>31</v>
      </c>
      <c r="B39" s="1"/>
      <c r="C39" s="1" t="s">
        <v>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5">
      <c r="A40" s="16" t="s">
        <v>31</v>
      </c>
      <c r="B40" s="1"/>
      <c r="C40" s="1" t="s">
        <v>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5">
      <c r="A41" s="16" t="s">
        <v>31</v>
      </c>
      <c r="B41" s="1"/>
      <c r="C41" s="1" t="s">
        <v>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5">
      <c r="A42" s="16" t="s">
        <v>31</v>
      </c>
      <c r="B42" s="1"/>
      <c r="C42" s="1" t="s">
        <v>5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5">
      <c r="A43" s="16" t="s">
        <v>31</v>
      </c>
      <c r="B43" s="1"/>
      <c r="C43" s="1" t="s">
        <v>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5">
      <c r="A44" s="16" t="s">
        <v>31</v>
      </c>
      <c r="B44" s="1"/>
      <c r="C44" s="1" t="s">
        <v>5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5">
      <c r="A45" s="16"/>
      <c r="B45" s="1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5">
      <c r="A46" s="27"/>
      <c r="B46" s="28"/>
      <c r="C46" s="28"/>
      <c r="D46" s="29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8" customHeight="1" x14ac:dyDescent="0.25">
      <c r="A47" s="30"/>
      <c r="B47" s="31"/>
      <c r="C47" s="31"/>
      <c r="D47" s="32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8" customHeight="1" x14ac:dyDescent="0.25">
      <c r="A48" s="30"/>
      <c r="B48" s="31"/>
      <c r="C48" s="31"/>
      <c r="D48" s="32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8" customHeight="1" x14ac:dyDescent="0.25">
      <c r="A49" s="30"/>
      <c r="B49" s="31"/>
      <c r="C49" s="31"/>
      <c r="D49" s="32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8" customHeight="1" x14ac:dyDescent="0.25">
      <c r="A50" s="30"/>
      <c r="B50" s="31"/>
      <c r="C50" s="31"/>
      <c r="D50" s="32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8" customHeight="1" x14ac:dyDescent="0.25">
      <c r="A51" s="33"/>
      <c r="B51" s="34"/>
      <c r="C51" s="34"/>
      <c r="D51" s="3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8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A3:G3"/>
    <mergeCell ref="A9:F9"/>
    <mergeCell ref="A6:F6"/>
    <mergeCell ref="A12:F12"/>
    <mergeCell ref="A46:D51"/>
    <mergeCell ref="A18:F18"/>
    <mergeCell ref="A15:F15"/>
    <mergeCell ref="J7:N8"/>
    <mergeCell ref="J9:N11"/>
  </mergeCells>
  <pageMargins left="0.511811024" right="0.511811024" top="0.78740157499999996" bottom="0.78740157499999996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B1" sqref="B1"/>
    </sheetView>
  </sheetViews>
  <sheetFormatPr defaultColWidth="14.42578125" defaultRowHeight="15" customHeight="1" x14ac:dyDescent="0.25"/>
  <cols>
    <col min="1" max="1" width="8.7109375" customWidth="1"/>
    <col min="2" max="2" width="9.7109375" customWidth="1"/>
    <col min="3" max="26" width="8.7109375" customWidth="1"/>
  </cols>
  <sheetData>
    <row r="1" spans="1:26" ht="11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45" x14ac:dyDescent="0.6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1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8" x14ac:dyDescent="0.25">
      <c r="A3" s="62" t="s">
        <v>2</v>
      </c>
      <c r="B3" s="60"/>
      <c r="C3" s="60"/>
      <c r="D3" s="60"/>
      <c r="E3" s="60"/>
      <c r="F3" s="60"/>
      <c r="G3" s="60"/>
      <c r="H3" s="60"/>
      <c r="I3" s="6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x14ac:dyDescent="0.25">
      <c r="A6" s="63" t="s">
        <v>4</v>
      </c>
      <c r="B6" s="64"/>
      <c r="C6" s="64"/>
      <c r="D6" s="64"/>
      <c r="E6" s="64"/>
      <c r="F6" s="64"/>
      <c r="G6" s="64"/>
      <c r="H6" s="6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x14ac:dyDescent="0.25">
      <c r="A7" s="2"/>
      <c r="B7" s="4">
        <f>'Hora Técnica'!J9</f>
        <v>57.746875000000003</v>
      </c>
      <c r="C7" s="2" t="s">
        <v>5</v>
      </c>
      <c r="D7" s="2"/>
      <c r="E7" s="2"/>
      <c r="F7" s="2"/>
      <c r="G7" s="2"/>
      <c r="H7" s="2"/>
      <c r="I7" s="2"/>
      <c r="J7" s="67" t="s">
        <v>7</v>
      </c>
      <c r="K7" s="68"/>
      <c r="L7" s="68"/>
      <c r="M7" s="6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x14ac:dyDescent="0.25">
      <c r="A8" s="1"/>
      <c r="B8" s="1"/>
      <c r="C8" s="1"/>
      <c r="D8" s="1"/>
      <c r="E8" s="1"/>
      <c r="F8" s="1"/>
      <c r="G8" s="1"/>
      <c r="H8" s="1"/>
      <c r="I8" s="1"/>
      <c r="J8" s="70"/>
      <c r="K8" s="71"/>
      <c r="L8" s="71"/>
      <c r="M8" s="7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x14ac:dyDescent="0.25">
      <c r="A9" s="63" t="s">
        <v>9</v>
      </c>
      <c r="B9" s="64"/>
      <c r="C9" s="64"/>
      <c r="D9" s="64"/>
      <c r="E9" s="64"/>
      <c r="F9" s="64"/>
      <c r="G9" s="64"/>
      <c r="H9" s="65"/>
      <c r="I9" s="2"/>
      <c r="J9" s="73">
        <f>B7*(B10*B13)</f>
        <v>461.97500000000002</v>
      </c>
      <c r="K9" s="74"/>
      <c r="L9" s="74"/>
      <c r="M9" s="75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x14ac:dyDescent="0.25">
      <c r="A10" s="2"/>
      <c r="B10" s="5">
        <v>8</v>
      </c>
      <c r="C10" s="2" t="s">
        <v>10</v>
      </c>
      <c r="D10" s="2"/>
      <c r="E10" s="2"/>
      <c r="F10" s="2"/>
      <c r="G10" s="2"/>
      <c r="H10" s="2"/>
      <c r="I10" s="2"/>
      <c r="J10" s="76"/>
      <c r="K10" s="77"/>
      <c r="L10" s="77"/>
      <c r="M10" s="7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x14ac:dyDescent="0.25">
      <c r="A11" s="1"/>
      <c r="B11" s="1"/>
      <c r="C11" s="1"/>
      <c r="D11" s="1"/>
      <c r="E11" s="1"/>
      <c r="F11" s="1"/>
      <c r="G11" s="1"/>
      <c r="H11" s="1"/>
      <c r="I11" s="1"/>
      <c r="J11" s="79"/>
      <c r="K11" s="80"/>
      <c r="L11" s="80"/>
      <c r="M11" s="8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x14ac:dyDescent="0.25">
      <c r="A12" s="66" t="s">
        <v>11</v>
      </c>
      <c r="B12" s="64"/>
      <c r="C12" s="64"/>
      <c r="D12" s="64"/>
      <c r="E12" s="64"/>
      <c r="F12" s="64"/>
      <c r="G12" s="64"/>
      <c r="H12" s="6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x14ac:dyDescent="0.25">
      <c r="A13" s="2"/>
      <c r="B13" s="8">
        <v>1</v>
      </c>
      <c r="C13" s="2" t="s">
        <v>14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5" spans="1:26" x14ac:dyDescent="0.25">
      <c r="F15" s="9"/>
    </row>
    <row r="18" spans="1:26" x14ac:dyDescent="0.25">
      <c r="H18" s="9"/>
    </row>
    <row r="19" spans="1:26" x14ac:dyDescent="0.25">
      <c r="A19" s="50"/>
      <c r="B19" s="51"/>
      <c r="C19" s="51"/>
      <c r="D19" s="51"/>
      <c r="E19" s="51"/>
      <c r="F19" s="5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5">
      <c r="A20" s="53"/>
      <c r="B20" s="54"/>
      <c r="C20" s="54"/>
      <c r="D20" s="54"/>
      <c r="E20" s="54"/>
      <c r="F20" s="5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5">
      <c r="A21" s="53"/>
      <c r="B21" s="54"/>
      <c r="C21" s="54"/>
      <c r="D21" s="54"/>
      <c r="E21" s="54"/>
      <c r="F21" s="55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5">
      <c r="A22" s="53"/>
      <c r="B22" s="54"/>
      <c r="C22" s="54"/>
      <c r="D22" s="54"/>
      <c r="E22" s="54"/>
      <c r="F22" s="5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5">
      <c r="A23" s="53"/>
      <c r="B23" s="54"/>
      <c r="C23" s="54"/>
      <c r="D23" s="54"/>
      <c r="E23" s="54"/>
      <c r="F23" s="5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5">
      <c r="A24" s="53"/>
      <c r="B24" s="54"/>
      <c r="C24" s="54"/>
      <c r="D24" s="54"/>
      <c r="E24" s="54"/>
      <c r="F24" s="5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5">
      <c r="A25" s="56"/>
      <c r="B25" s="57"/>
      <c r="C25" s="57"/>
      <c r="D25" s="57"/>
      <c r="E25" s="57"/>
      <c r="F25" s="58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8">
    <mergeCell ref="A19:F25"/>
    <mergeCell ref="A2:J2"/>
    <mergeCell ref="A3:I3"/>
    <mergeCell ref="A9:H9"/>
    <mergeCell ref="A6:H6"/>
    <mergeCell ref="A12:H12"/>
    <mergeCell ref="J7:M8"/>
    <mergeCell ref="J9:M11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Hora Técnica</vt:lpstr>
      <vt:lpstr>Valor do JOB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gabriel</cp:lastModifiedBy>
  <dcterms:modified xsi:type="dcterms:W3CDTF">2020-01-23T10:34:03Z</dcterms:modified>
</cp:coreProperties>
</file>